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20" windowWidth="8700" windowHeight="1080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  <c r="I11" i="1"/>
  <c r="I10" i="1" l="1"/>
  <c r="I12" i="1" s="1"/>
  <c r="I13" i="1" s="1"/>
</calcChain>
</file>

<file path=xl/sharedStrings.xml><?xml version="1.0" encoding="utf-8"?>
<sst xmlns="http://schemas.openxmlformats.org/spreadsheetml/2006/main" count="31" uniqueCount="26">
  <si>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</si>
  <si>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</si>
  <si>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</si>
  <si>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</si>
  <si>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</si>
  <si>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</si>
  <si>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</si>
  <si>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</si>
  <si>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</si>
  <si>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</si>
  <si>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</si>
  <si>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</si>
  <si>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</si>
  <si>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</si>
  <si>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</si>
  <si>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</si>
  <si>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</si>
  <si>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Ямало-Ненецкий автономный округ, Пуровский район, п.Пурпе</t>
  </si>
  <si>
    <t>Начальник управления складской логистики и грузоперевозок</t>
  </si>
  <si>
    <t>А.Н. Мокрушин</t>
  </si>
  <si>
    <t>Наименование лота:  "Реализация невостребованных ликвидных МТР. Материалы тепло- и звукоизоляционные"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</si>
  <si>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НВЛ-2020/157</t>
    </r>
  </si>
  <si>
    <t>1290712</t>
  </si>
  <si>
    <t>Плита минераловатная РУФБАТТС-ЭКСТРА (1000х600х80)</t>
  </si>
  <si>
    <t>М3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</si>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</sst>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0" borderId="2" xfId="1" applyFont="1" applyFill="1" applyBorder="1" applyAlignment="1">
      <alignment horizontal="center" wrapText="1"/>
    </xf>
    <xf numFmtId="4" fontId="9" fillId="0" borderId="0" xfId="0" applyNumberFormat="1" applyFont="1" applyFill="1"/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9" fillId="0" borderId="2" xfId="0" applyNumberFormat="1" applyFont="1" applyFill="1" applyBorder="1"/>
    <xf numFmtId="4" fontId="12" fillId="0" borderId="2" xfId="1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/>
    <xf numFmtId="49" fontId="11" fillId="0" borderId="3" xfId="1" applyNumberFormat="1" applyFont="1" applyFill="1" applyBorder="1" applyAlignment="1">
      <alignment horizontal="right" wrapText="1"/>
    </xf>
    <xf numFmtId="4" fontId="11" fillId="0" borderId="2" xfId="1" applyNumberFormat="1" applyFont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0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2.5703125" style="8" customWidth="1"/>
    <col min="5" max="5" width="6.85546875" style="8" customWidth="1"/>
    <col min="6" max="6" width="12.85546875" style="11" customWidth="1"/>
    <col min="7" max="7" width="14.5703125" style="34" customWidth="1"/>
    <col min="8" max="8" width="14.42578125" style="38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7.5" customHeight="1" x14ac:dyDescent="0.25">
      <c r="A2" s="54" t="s">
        <v>20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21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25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3.5" customHeight="1" x14ac:dyDescent="0.2">
      <c r="A6" s="50" t="s">
        <v>17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31.5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x14ac:dyDescent="0.25">
      <c r="A10" s="39">
        <v>1</v>
      </c>
      <c r="B10" s="39" t="s">
        <v>12</v>
      </c>
      <c r="C10" s="44" t="s">
        <v>22</v>
      </c>
      <c r="D10" s="45" t="s">
        <v>23</v>
      </c>
      <c r="E10" s="41" t="s">
        <v>24</v>
      </c>
      <c r="F10" s="42">
        <v>8.0640000000000001</v>
      </c>
      <c r="G10" s="43">
        <v>6389.6067666666668</v>
      </c>
      <c r="H10" s="46">
        <v>41365</v>
      </c>
      <c r="I10" s="40">
        <f>G10*F10</f>
        <v>51525.788966400003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x14ac:dyDescent="0.25">
      <c r="A11" s="39">
        <v>2</v>
      </c>
      <c r="B11" s="39" t="s">
        <v>12</v>
      </c>
      <c r="C11" s="44" t="s">
        <v>22</v>
      </c>
      <c r="D11" s="45" t="s">
        <v>23</v>
      </c>
      <c r="E11" s="41" t="s">
        <v>24</v>
      </c>
      <c r="F11" s="42">
        <v>22.032</v>
      </c>
      <c r="G11" s="43">
        <v>6389.6067666666668</v>
      </c>
      <c r="H11" s="46">
        <v>41365</v>
      </c>
      <c r="I11" s="40">
        <f t="shared" ref="I11" si="0">G11*F11</f>
        <v>140775.81628319999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4" customFormat="1" x14ac:dyDescent="0.25">
      <c r="A12" s="61" t="s">
        <v>7</v>
      </c>
      <c r="B12" s="61"/>
      <c r="C12" s="61"/>
      <c r="D12" s="61"/>
      <c r="E12" s="26"/>
      <c r="F12" s="27">
        <f>SUM(F10:F11)</f>
        <v>30.096</v>
      </c>
      <c r="G12" s="28"/>
      <c r="H12" s="47"/>
      <c r="I12" s="48">
        <f>SUM(I10:I11)</f>
        <v>192301.60524959999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48">
        <f>I12*1.2</f>
        <v>230761.92629951998</v>
      </c>
    </row>
    <row r="14" spans="1:16361" s="4" customFormat="1" ht="93.75" customHeight="1" x14ac:dyDescent="0.25">
      <c r="A14" s="62" t="s">
        <v>8</v>
      </c>
      <c r="B14" s="63"/>
      <c r="C14" s="63"/>
      <c r="D14" s="64"/>
      <c r="E14" s="65" t="s">
        <v>9</v>
      </c>
      <c r="F14" s="65"/>
      <c r="G14" s="65"/>
      <c r="H14" s="65"/>
    </row>
    <row r="15" spans="1:16361" s="4" customFormat="1" ht="15.75" customHeight="1" x14ac:dyDescent="0.25">
      <c r="A15" s="58" t="s">
        <v>10</v>
      </c>
      <c r="B15" s="59"/>
      <c r="C15" s="59"/>
      <c r="D15" s="60"/>
      <c r="E15" s="57" t="s">
        <v>16</v>
      </c>
      <c r="F15" s="57"/>
      <c r="G15" s="57"/>
      <c r="H15" s="57"/>
    </row>
    <row r="16" spans="1:16361" s="4" customFormat="1" ht="15.75" customHeight="1" x14ac:dyDescent="0.25">
      <c r="A16" s="58" t="s">
        <v>15</v>
      </c>
      <c r="B16" s="59"/>
      <c r="C16" s="59"/>
      <c r="D16" s="60"/>
      <c r="E16" s="57" t="s">
        <v>16</v>
      </c>
      <c r="F16" s="57"/>
      <c r="G16" s="57"/>
      <c r="H16" s="57"/>
    </row>
    <row r="19" spans="1:8" s="18" customFormat="1" ht="15.75" x14ac:dyDescent="0.2">
      <c r="A19" s="49" t="s">
        <v>18</v>
      </c>
      <c r="B19" s="49"/>
      <c r="C19" s="49"/>
      <c r="D19" s="49"/>
      <c r="E19" s="19"/>
      <c r="F19" s="19"/>
      <c r="G19" s="66" t="s">
        <v>19</v>
      </c>
      <c r="H19" s="66"/>
    </row>
    <row r="20" spans="1:8" s="12" customFormat="1" ht="18.75" x14ac:dyDescent="0.3">
      <c r="A20" s="17"/>
      <c r="C20" s="31"/>
      <c r="F20" s="13"/>
      <c r="G20" s="33"/>
      <c r="H20" s="37"/>
    </row>
  </sheetData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55118110236220474" bottom="0.55118110236220474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2020-01-29T07:53:48Z</cp:lastPrinted>
  <dcterms:created xsi:type="dcterms:W3CDTF">2016-09-16T10:27:35Z</dcterms:created>
  <dcterms:modified xsi:type="dcterms:W3CDTF">2020-01-29T07:54:11Z</dcterms:modified>
</cp:coreProperties>
</file>